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աշտարակ\2026\"/>
    </mc:Choice>
  </mc:AlternateContent>
  <bookViews>
    <workbookView xWindow="0" yWindow="0" windowWidth="28605" windowHeight="11400"/>
  </bookViews>
  <sheets>
    <sheet name="24.03" sheetId="1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18" l="1"/>
  <c r="G84" i="18"/>
  <c r="G83" i="18" l="1"/>
  <c r="G82" i="18"/>
  <c r="G81" i="18"/>
  <c r="G80" i="18"/>
  <c r="G79" i="18"/>
  <c r="G78" i="18"/>
  <c r="G77" i="18"/>
  <c r="G73" i="18"/>
  <c r="G72" i="18"/>
  <c r="G71" i="18"/>
  <c r="G70" i="18"/>
  <c r="G69" i="18"/>
  <c r="G68" i="18"/>
  <c r="G67" i="18"/>
  <c r="G66" i="18"/>
  <c r="G65" i="18"/>
  <c r="G64" i="18"/>
  <c r="G63" i="18"/>
  <c r="G61" i="18"/>
  <c r="G60" i="18"/>
  <c r="G59" i="18"/>
  <c r="G58" i="18"/>
  <c r="G57" i="18"/>
  <c r="G55" i="18"/>
  <c r="G52" i="18"/>
  <c r="G51" i="18"/>
  <c r="G53" i="18" s="1"/>
  <c r="G48" i="18"/>
  <c r="G43" i="18"/>
  <c r="G42" i="18"/>
  <c r="G41" i="18"/>
  <c r="G40" i="18"/>
  <c r="G39" i="18"/>
  <c r="G38" i="18"/>
  <c r="G36" i="18"/>
  <c r="G35" i="18"/>
  <c r="G49" i="18" s="1"/>
  <c r="G30" i="18"/>
  <c r="G29" i="18"/>
  <c r="G31" i="18" s="1"/>
  <c r="G28" i="18"/>
  <c r="G27" i="18"/>
  <c r="G26" i="18"/>
  <c r="G25" i="18"/>
  <c r="G23" i="18"/>
  <c r="G22" i="18"/>
  <c r="G21" i="18"/>
  <c r="G19" i="18"/>
  <c r="G18" i="18"/>
</calcChain>
</file>

<file path=xl/sharedStrings.xml><?xml version="1.0" encoding="utf-8"?>
<sst xmlns="http://schemas.openxmlformats.org/spreadsheetml/2006/main" count="220" uniqueCount="92">
  <si>
    <t>&lt;&lt;Հաստատում եմ&gt;&gt;</t>
  </si>
  <si>
    <t xml:space="preserve">&lt;&lt;Աշտարակի Ն. Սիսակյանի անվան թիվ 5 ավագ դպրոց&gt;&gt; ՊՈԱԿ </t>
  </si>
  <si>
    <t xml:space="preserve">Վարչատնտեսական համակարգող ________________Լուսինե Թամազյան    </t>
  </si>
  <si>
    <t xml:space="preserve">&lt;&lt;Աշտարակի Ն. Սիսակյանի անվան թիվ 5 ավագ դպրոց&gt;&gt; ՊՈԱԿ-ի </t>
  </si>
  <si>
    <t>2026 թվականի գնումների պլան</t>
  </si>
  <si>
    <t>Գնման առարկայի</t>
  </si>
  <si>
    <t>Գնման ձևը /ընթացակարգը/</t>
  </si>
  <si>
    <t>Չափման միավորը</t>
  </si>
  <si>
    <t>Քանակը</t>
  </si>
  <si>
    <t>Միավորի գինը    /դրամ/</t>
  </si>
  <si>
    <t>Ընդամենը ծախսերը /դրամ/</t>
  </si>
  <si>
    <t xml:space="preserve">Միջանցիկ կոդը` ըստ CPV դասակարգման  </t>
  </si>
  <si>
    <t>անվանումը</t>
  </si>
  <si>
    <t xml:space="preserve">Ծրագիր` </t>
  </si>
  <si>
    <t xml:space="preserve">Անվանումը` 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</si>
  <si>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</si>
  <si>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>Ապրանքներ</t>
  </si>
  <si>
    <t>Գրասենյակային ապրանքներ</t>
  </si>
  <si>
    <t>Թուղթ  A4 ֆորմատի /21x29.7/</t>
  </si>
  <si>
    <t>ՄԱ</t>
  </si>
  <si>
    <t>դրամ</t>
  </si>
  <si>
    <t xml:space="preserve"> թղթապանակ, կոշտ կազմով</t>
  </si>
  <si>
    <t>ֆայլ</t>
  </si>
  <si>
    <t>սև մատիտներ</t>
  </si>
  <si>
    <t>գրիչ գնդիկավոր</t>
  </si>
  <si>
    <t>գրիչ գելային</t>
  </si>
  <si>
    <t>սկոչ</t>
  </si>
  <si>
    <t>պայմանագիր</t>
  </si>
  <si>
    <t xml:space="preserve"> թղթապանակներ ֆայլերով</t>
  </si>
  <si>
    <t xml:space="preserve"> գրասենյակային գիրք,</t>
  </si>
  <si>
    <t xml:space="preserve"> հաշվասարք, գրասենյակային</t>
  </si>
  <si>
    <t xml:space="preserve"> կարիչի մետաղալարե կապեր, փոքր</t>
  </si>
  <si>
    <t xml:space="preserve"> կարիչի մետաղալարե կապեր, մեծ</t>
  </si>
  <si>
    <t>Կավիճներ</t>
  </si>
  <si>
    <t>ընդամենը</t>
  </si>
  <si>
    <t>Կենցաղային նյութեր</t>
  </si>
  <si>
    <t>օճառ, հեղուկ</t>
  </si>
  <si>
    <t>ախտահանող հեղուկ` սանհանգույցի համար (ժավել)</t>
  </si>
  <si>
    <t>Մաքրող մածուկներ և փոշիներ</t>
  </si>
  <si>
    <t>հատակի մաքրման հեղուկ</t>
  </si>
  <si>
    <t>զուգարանի թուղթ, ռուլոնով</t>
  </si>
  <si>
    <t>Ձեռնոցներ</t>
  </si>
  <si>
    <t>հատակի լվացման լաթ</t>
  </si>
  <si>
    <t>19641000</t>
  </si>
  <si>
    <t>Պոլիէթիլենային պարկ, աղբի համար</t>
  </si>
  <si>
    <t xml:space="preserve"> Ավելներ</t>
  </si>
  <si>
    <t>Հեղուկ լվացող միջոց</t>
  </si>
  <si>
    <t xml:space="preserve"> թղթե անձեռոցիկներ</t>
  </si>
  <si>
    <t>թաց անձեռոցիկներ</t>
  </si>
  <si>
    <t>Առողջապահական և լաբորատոր նյութեր</t>
  </si>
  <si>
    <t>24310000</t>
  </si>
  <si>
    <t xml:space="preserve"> Հիմնական անօրգանական քիմիական նյութեր</t>
  </si>
  <si>
    <t xml:space="preserve"> հիմնական օրգանական քիմիական նյութեր</t>
  </si>
  <si>
    <t>Հատուկ նպատակային նյութեր</t>
  </si>
  <si>
    <t>համակարգիչներին առնչվող սարքավորումներ</t>
  </si>
  <si>
    <t xml:space="preserve">քաթրիջներ </t>
  </si>
  <si>
    <t xml:space="preserve"> թենիսի գնդակներ</t>
  </si>
  <si>
    <t xml:space="preserve"> վոլեյբոլի գնդակներ</t>
  </si>
  <si>
    <t xml:space="preserve"> ֆուտբոլի գնդակներ</t>
  </si>
  <si>
    <t>գնդակի պոմպեր</t>
  </si>
  <si>
    <t>Ծառայություններ</t>
  </si>
  <si>
    <t>Էլեկտրականության բաշխում</t>
  </si>
  <si>
    <t>Գազի բաշխում</t>
  </si>
  <si>
    <t xml:space="preserve"> Խմելու ջրի բաշխում</t>
  </si>
  <si>
    <t>Աղբի հավաքման ծառայություններ</t>
  </si>
  <si>
    <t>Ախտահանման և մակաբույծների ոչնչացման ծառայություններ քաղաքային կամ գյուղական վայրերում</t>
  </si>
  <si>
    <t>Հանրային հեռախոսային ծառայություններ</t>
  </si>
  <si>
    <t>Ծրագրային ապահովման սպասարկման ծառայություններ /ՀԾ/</t>
  </si>
  <si>
    <t>1</t>
  </si>
  <si>
    <t>Համակարգիչներին առնչվող մասնագիտական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</si>
  <si>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</si>
  <si>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</si>
  <si>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Թերթերին բաժանորդագրման ծառայություններ</t>
  </si>
  <si>
    <t xml:space="preserve"> այլ ծառայություններ</t>
  </si>
  <si>
    <t>այլ պոլիգրաֆիական արտադրանքի տպագրման ծառայություն</t>
  </si>
  <si>
    <t>կաթսայատան տեխնիկական սպասարկման ծառայություններ</t>
  </si>
  <si>
    <t>կաթսայի տեխնիկական անվտանգության փորձաքննության ծառայություն</t>
  </si>
  <si>
    <t>գազասպառման համակարգի տեխնիկական սպասարկման ծառայություններ</t>
  </si>
  <si>
    <t>50720000</t>
  </si>
  <si>
    <t>կենտրոնական ջեռուցման կաթսաների վերանորոգման և պահպանման ծառայություններ</t>
  </si>
  <si>
    <t xml:space="preserve"> էլեկտրական սարքերի, սարքավորումների վերանորոգման և պահպանման ծառայություններ</t>
  </si>
  <si>
    <t>գրասենյակային գույքի վերանորոգման և պահպանման ծառայություններ</t>
  </si>
  <si>
    <t>30192130</t>
  </si>
  <si>
    <t xml:space="preserve"> հատակ մաքրելու ձող, պլաստմասե, փայտյա</t>
  </si>
  <si>
    <t>դույլ պլաստմասե</t>
  </si>
  <si>
    <t>ապակի մաքրման լաթ</t>
  </si>
  <si>
    <t>Հեղուկ լվացող միջոց /ապակու/</t>
  </si>
  <si>
    <t xml:space="preserve"> բեռների փոխադրման ծառայություններ</t>
  </si>
  <si>
    <t xml:space="preserve"> արխիվացման ծառայություններ</t>
  </si>
  <si>
    <t>24.03.26թ</t>
  </si>
  <si>
    <t>Չափորոշչային վերապատրաստման ծառայություններ</t>
  </si>
  <si>
    <t>Չափորոշչային վերապատրաստման ծառայություններ-1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</si>
</sst>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#\ ##0\ 000"/>
  </numFmts>
  <fonts count="18">
    <font>
      <sz val="10"/>
      <name val="Arial"/>
      <charset val="134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color rgb="FFFF0000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b/>
      <sz val="10"/>
      <name val="Arial"/>
      <family val="2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Arial Armenian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3" fillId="2" borderId="0" xfId="3" applyFill="1"/>
    <xf numFmtId="0" fontId="4" fillId="2" borderId="0" xfId="0" applyFont="1" applyFill="1" applyAlignment="1">
      <alignment vertical="center"/>
    </xf>
    <xf numFmtId="0" fontId="1" fillId="0" borderId="1" xfId="0" applyFont="1" applyBorder="1"/>
    <xf numFmtId="0" fontId="2" fillId="2" borderId="0" xfId="2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3" fillId="2" borderId="0" xfId="2" applyFill="1"/>
    <xf numFmtId="0" fontId="5" fillId="2" borderId="0" xfId="3" applyFont="1" applyFill="1"/>
    <xf numFmtId="0" fontId="2" fillId="2" borderId="0" xfId="3" applyFont="1" applyFill="1"/>
    <xf numFmtId="0" fontId="0" fillId="2" borderId="0" xfId="0" applyFill="1"/>
    <xf numFmtId="3" fontId="0" fillId="2" borderId="0" xfId="0" applyNumberFormat="1" applyFill="1"/>
    <xf numFmtId="0" fontId="0" fillId="2" borderId="0" xfId="0" applyFill="1" applyAlignment="1"/>
    <xf numFmtId="0" fontId="2" fillId="2" borderId="0" xfId="0" applyFont="1" applyFill="1"/>
    <xf numFmtId="3" fontId="2" fillId="2" borderId="0" xfId="0" applyNumberFormat="1" applyFont="1" applyFill="1" applyAlignment="1">
      <alignment horizontal="right"/>
    </xf>
    <xf numFmtId="3" fontId="2" fillId="2" borderId="0" xfId="0" applyNumberFormat="1" applyFont="1" applyFill="1"/>
    <xf numFmtId="0" fontId="10" fillId="2" borderId="1" xfId="0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2" fillId="2" borderId="3" xfId="0" applyFont="1" applyFill="1" applyBorder="1"/>
    <xf numFmtId="3" fontId="0" fillId="2" borderId="1" xfId="0" applyNumberFormat="1" applyFill="1" applyBorder="1"/>
    <xf numFmtId="0" fontId="1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vertical="center" wrapText="1"/>
    </xf>
    <xf numFmtId="0" fontId="3" fillId="2" borderId="0" xfId="3" applyFill="1" applyAlignment="1"/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" fontId="13" fillId="0" borderId="1" xfId="0" applyNumberFormat="1" applyFont="1" applyBorder="1" applyAlignment="1">
      <alignment horizontal="center" vertical="top" shrinkToFit="1"/>
    </xf>
    <xf numFmtId="165" fontId="7" fillId="2" borderId="1" xfId="0" applyNumberFormat="1" applyFont="1" applyFill="1" applyBorder="1" applyAlignment="1">
      <alignment horizontal="right" vertical="center"/>
    </xf>
    <xf numFmtId="0" fontId="14" fillId="0" borderId="0" xfId="0" applyFont="1" applyAlignment="1"/>
    <xf numFmtId="0" fontId="2" fillId="2" borderId="1" xfId="2" applyFont="1" applyFill="1" applyBorder="1" applyAlignment="1">
      <alignment vertical="center" wrapText="1"/>
    </xf>
    <xf numFmtId="0" fontId="2" fillId="0" borderId="1" xfId="3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5" fillId="2" borderId="0" xfId="0" applyFont="1" applyFill="1" applyAlignment="1"/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3" fontId="0" fillId="2" borderId="0" xfId="0" applyNumberFormat="1" applyFill="1" applyAlignment="1"/>
    <xf numFmtId="3" fontId="0" fillId="2" borderId="0" xfId="0" applyNumberFormat="1" applyFill="1" applyAlignment="1">
      <alignment horizontal="center"/>
    </xf>
    <xf numFmtId="3" fontId="1" fillId="0" borderId="0" xfId="0" applyNumberFormat="1" applyFont="1"/>
    <xf numFmtId="3" fontId="16" fillId="2" borderId="0" xfId="0" applyNumberFormat="1" applyFont="1" applyFill="1" applyAlignment="1">
      <alignment horizontal="left" vertical="center"/>
    </xf>
    <xf numFmtId="3" fontId="3" fillId="2" borderId="0" xfId="3" applyNumberFormat="1" applyFill="1"/>
    <xf numFmtId="3" fontId="4" fillId="2" borderId="0" xfId="0" applyNumberFormat="1" applyFont="1" applyFill="1" applyAlignment="1">
      <alignment vertical="center"/>
    </xf>
    <xf numFmtId="3" fontId="14" fillId="0" borderId="0" xfId="0" applyNumberFormat="1" applyFont="1"/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3" fontId="2" fillId="2" borderId="0" xfId="2" applyNumberFormat="1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3" fontId="2" fillId="2" borderId="0" xfId="3" applyNumberFormat="1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3" applyNumberFormat="1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3" fontId="5" fillId="2" borderId="0" xfId="3" applyNumberFormat="1" applyFont="1" applyFill="1" applyAlignment="1">
      <alignment vertical="center"/>
    </xf>
    <xf numFmtId="0" fontId="2" fillId="2" borderId="4" xfId="3" applyFont="1" applyFill="1" applyBorder="1" applyAlignment="1">
      <alignment horizontal="center" vertical="center"/>
    </xf>
    <xf numFmtId="0" fontId="2" fillId="2" borderId="0" xfId="3" applyFont="1" applyFill="1" applyAlignment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" fontId="15" fillId="0" borderId="4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85"/>
  <sheetViews>
    <sheetView tabSelected="1" topLeftCell="A79" workbookViewId="0">
      <selection activeCell="F85" sqref="F85"/>
    </sheetView>
  </sheetViews>
  <sheetFormatPr defaultColWidth="9.140625" defaultRowHeight="12.75"/>
  <cols>
    <col min="1" max="1" width="15.85546875" style="11" customWidth="1"/>
    <col min="2" max="2" width="30.140625" style="11" customWidth="1"/>
    <col min="3" max="3" width="11.28515625" style="11" customWidth="1"/>
    <col min="4" max="4" width="11.85546875" style="11" customWidth="1"/>
    <col min="5" max="5" width="9" style="11" customWidth="1"/>
    <col min="6" max="6" width="15.5703125" style="11" customWidth="1"/>
    <col min="7" max="7" width="15.5703125" style="12" customWidth="1"/>
    <col min="8" max="8" width="9.140625" style="13"/>
    <col min="9" max="9" width="11.85546875" style="12" customWidth="1"/>
    <col min="10" max="16384" width="9.140625" style="11"/>
  </cols>
  <sheetData>
    <row r="1" spans="1:9" ht="20.25" customHeight="1">
      <c r="A1" s="14"/>
      <c r="B1" s="14"/>
      <c r="C1" s="14"/>
      <c r="D1" s="14"/>
      <c r="E1" s="14"/>
      <c r="F1" s="14"/>
      <c r="G1" s="15" t="s">
        <v>0</v>
      </c>
    </row>
    <row r="2" spans="1:9" ht="19.5" customHeight="1">
      <c r="A2" s="14"/>
      <c r="B2" s="81" t="s">
        <v>1</v>
      </c>
      <c r="C2" s="81"/>
      <c r="D2" s="81"/>
      <c r="E2" s="81"/>
      <c r="F2" s="81"/>
      <c r="G2" s="81"/>
      <c r="I2" s="52"/>
    </row>
    <row r="3" spans="1:9" ht="20.25" customHeight="1">
      <c r="A3" s="14"/>
      <c r="B3" s="81" t="s">
        <v>2</v>
      </c>
      <c r="C3" s="81"/>
      <c r="D3" s="81"/>
      <c r="E3" s="81"/>
      <c r="F3" s="81"/>
      <c r="G3" s="81"/>
      <c r="I3" s="52"/>
    </row>
    <row r="4" spans="1:9" ht="13.5">
      <c r="A4" s="14"/>
      <c r="B4" s="82" t="s">
        <v>89</v>
      </c>
      <c r="C4" s="81"/>
      <c r="D4" s="81"/>
      <c r="E4" s="81"/>
      <c r="F4" s="81"/>
      <c r="G4" s="81"/>
    </row>
    <row r="5" spans="1:9" ht="13.5">
      <c r="A5" s="14"/>
      <c r="B5" s="14"/>
      <c r="C5" s="74"/>
      <c r="D5" s="74"/>
      <c r="E5" s="74"/>
      <c r="F5" s="74"/>
      <c r="G5" s="15"/>
    </row>
    <row r="6" spans="1:9" ht="17.25" customHeight="1">
      <c r="A6" s="83" t="s">
        <v>3</v>
      </c>
      <c r="B6" s="83"/>
      <c r="C6" s="83"/>
      <c r="D6" s="83"/>
      <c r="E6" s="83"/>
      <c r="F6" s="83"/>
      <c r="G6" s="83"/>
    </row>
    <row r="7" spans="1:9" ht="16.899999999999999" customHeight="1">
      <c r="A7" s="83" t="s">
        <v>4</v>
      </c>
      <c r="B7" s="83"/>
      <c r="C7" s="83"/>
      <c r="D7" s="83"/>
      <c r="E7" s="83"/>
      <c r="F7" s="83"/>
      <c r="G7" s="83"/>
    </row>
    <row r="8" spans="1:9" ht="21.75" customHeight="1">
      <c r="A8" s="14"/>
      <c r="B8" s="14"/>
      <c r="C8" s="84"/>
      <c r="D8" s="84"/>
      <c r="E8" s="14"/>
      <c r="F8" s="14"/>
      <c r="G8" s="16"/>
    </row>
    <row r="9" spans="1:9" ht="26.25" customHeight="1">
      <c r="A9" s="85" t="s">
        <v>5</v>
      </c>
      <c r="B9" s="85"/>
      <c r="C9" s="85" t="s">
        <v>6</v>
      </c>
      <c r="D9" s="85" t="s">
        <v>7</v>
      </c>
      <c r="E9" s="85" t="s">
        <v>8</v>
      </c>
      <c r="F9" s="85" t="s">
        <v>9</v>
      </c>
      <c r="G9" s="98" t="s">
        <v>10</v>
      </c>
    </row>
    <row r="10" spans="1:9" ht="54" customHeight="1">
      <c r="A10" s="75" t="s">
        <v>11</v>
      </c>
      <c r="B10" s="75" t="s">
        <v>12</v>
      </c>
      <c r="C10" s="85"/>
      <c r="D10" s="85"/>
      <c r="E10" s="85"/>
      <c r="F10" s="85"/>
      <c r="G10" s="98"/>
    </row>
    <row r="11" spans="1:9" ht="19.5" customHeight="1">
      <c r="A11" s="75">
        <v>1</v>
      </c>
      <c r="B11" s="75">
        <v>2</v>
      </c>
      <c r="C11" s="75">
        <v>3</v>
      </c>
      <c r="D11" s="75">
        <v>4</v>
      </c>
      <c r="E11" s="75">
        <v>5</v>
      </c>
      <c r="F11" s="75">
        <v>6</v>
      </c>
      <c r="G11" s="78">
        <v>7</v>
      </c>
    </row>
    <row r="12" spans="1:9" ht="19.5" customHeight="1">
      <c r="A12" s="86" t="s">
        <v>13</v>
      </c>
      <c r="B12" s="86"/>
      <c r="C12" s="86"/>
      <c r="D12" s="86"/>
      <c r="E12" s="86"/>
      <c r="F12" s="86"/>
      <c r="G12" s="86"/>
    </row>
    <row r="13" spans="1:9" ht="19.5" customHeight="1">
      <c r="A13" s="86" t="s">
        <v>14</v>
      </c>
      <c r="B13" s="86"/>
      <c r="C13" s="86"/>
      <c r="D13" s="86"/>
      <c r="E13" s="86"/>
      <c r="F13" s="86"/>
      <c r="G13" s="86"/>
    </row>
    <row r="14" spans="1:9" ht="19.5" customHeight="1">
      <c r="A14" s="87" t="s">
        <v>15</v>
      </c>
      <c r="B14" s="88"/>
      <c r="C14" s="88"/>
      <c r="D14" s="88"/>
      <c r="E14" s="88"/>
      <c r="F14" s="17"/>
      <c r="G14" s="18"/>
    </row>
    <row r="15" spans="1:9" ht="19.5" customHeight="1">
      <c r="A15" s="19"/>
      <c r="B15" s="20" t="s">
        <v>16</v>
      </c>
      <c r="C15" s="19"/>
      <c r="D15" s="19"/>
      <c r="E15" s="21"/>
      <c r="F15" s="21"/>
      <c r="G15" s="22"/>
    </row>
    <row r="16" spans="1:9" s="1" customFormat="1" ht="14.25">
      <c r="A16" s="77"/>
      <c r="B16" s="89" t="s">
        <v>17</v>
      </c>
      <c r="C16" s="89"/>
      <c r="D16" s="89"/>
      <c r="E16" s="89"/>
      <c r="F16" s="89"/>
      <c r="G16" s="90"/>
      <c r="H16" s="23"/>
      <c r="I16" s="53">
        <v>4261</v>
      </c>
    </row>
    <row r="17" spans="1:69" s="2" customFormat="1" ht="38.25" customHeight="1">
      <c r="A17" s="28">
        <v>30197622</v>
      </c>
      <c r="B17" s="24" t="s">
        <v>18</v>
      </c>
      <c r="C17" s="25" t="s">
        <v>19</v>
      </c>
      <c r="D17" s="26" t="s">
        <v>20</v>
      </c>
      <c r="E17" s="27">
        <v>1</v>
      </c>
      <c r="F17" s="28">
        <v>500000</v>
      </c>
      <c r="G17" s="30">
        <v>500000</v>
      </c>
      <c r="H17" s="29"/>
      <c r="I17" s="54"/>
    </row>
    <row r="18" spans="1:69" ht="33.75" customHeight="1">
      <c r="A18" s="28">
        <v>30197234</v>
      </c>
      <c r="B18" s="24" t="s">
        <v>21</v>
      </c>
      <c r="C18" s="25" t="s">
        <v>19</v>
      </c>
      <c r="D18" s="26" t="s">
        <v>20</v>
      </c>
      <c r="E18" s="28">
        <v>1</v>
      </c>
      <c r="F18" s="28">
        <v>50000</v>
      </c>
      <c r="G18" s="30">
        <f>SUM(E18*F18)</f>
        <v>50000</v>
      </c>
    </row>
    <row r="19" spans="1:69" s="2" customFormat="1" ht="38.25" customHeight="1">
      <c r="A19" s="28">
        <v>30197231</v>
      </c>
      <c r="B19" s="24" t="s">
        <v>22</v>
      </c>
      <c r="C19" s="25" t="s">
        <v>19</v>
      </c>
      <c r="D19" s="26" t="s">
        <v>20</v>
      </c>
      <c r="E19" s="27">
        <v>1</v>
      </c>
      <c r="F19" s="28">
        <v>50000</v>
      </c>
      <c r="G19" s="30">
        <f>SUM(E19*F19)</f>
        <v>50000</v>
      </c>
      <c r="H19" s="29"/>
      <c r="I19" s="54"/>
    </row>
    <row r="20" spans="1:69" s="2" customFormat="1" ht="38.25" customHeight="1">
      <c r="A20" s="28" t="s">
        <v>82</v>
      </c>
      <c r="B20" s="79" t="s">
        <v>23</v>
      </c>
      <c r="C20" s="28" t="s">
        <v>19</v>
      </c>
      <c r="D20" s="28" t="s">
        <v>20</v>
      </c>
      <c r="E20" s="28">
        <v>1</v>
      </c>
      <c r="F20" s="28">
        <v>20000</v>
      </c>
      <c r="G20" s="30">
        <v>20000</v>
      </c>
      <c r="H20" s="29"/>
      <c r="I20" s="54"/>
    </row>
    <row r="21" spans="1:69" s="3" customFormat="1" ht="23.25" customHeight="1">
      <c r="A21" s="32">
        <v>30192121</v>
      </c>
      <c r="B21" s="33" t="s">
        <v>24</v>
      </c>
      <c r="C21" s="25" t="s">
        <v>19</v>
      </c>
      <c r="D21" s="26" t="s">
        <v>20</v>
      </c>
      <c r="E21" s="32">
        <v>1</v>
      </c>
      <c r="F21" s="28">
        <v>60000</v>
      </c>
      <c r="G21" s="30">
        <f t="shared" ref="G21:G30" si="0">SUM(E21*F21)</f>
        <v>60000</v>
      </c>
      <c r="H21" s="34"/>
      <c r="I21" s="55"/>
    </row>
    <row r="22" spans="1:69" s="2" customFormat="1" ht="38.25" customHeight="1">
      <c r="A22" s="32">
        <v>30192121</v>
      </c>
      <c r="B22" s="33" t="s">
        <v>25</v>
      </c>
      <c r="C22" s="25" t="s">
        <v>19</v>
      </c>
      <c r="D22" s="26" t="s">
        <v>20</v>
      </c>
      <c r="E22" s="27">
        <v>1</v>
      </c>
      <c r="F22" s="28">
        <v>50000</v>
      </c>
      <c r="G22" s="30">
        <f t="shared" si="0"/>
        <v>50000</v>
      </c>
      <c r="H22" s="29"/>
      <c r="I22" s="54"/>
    </row>
    <row r="23" spans="1:69" s="2" customFormat="1" ht="48" customHeight="1">
      <c r="A23" s="28">
        <v>30192231</v>
      </c>
      <c r="B23" s="24" t="s">
        <v>26</v>
      </c>
      <c r="C23" s="25" t="s">
        <v>19</v>
      </c>
      <c r="D23" s="26" t="s">
        <v>20</v>
      </c>
      <c r="E23" s="27">
        <v>1</v>
      </c>
      <c r="F23" s="28">
        <v>20000</v>
      </c>
      <c r="G23" s="30">
        <f t="shared" si="0"/>
        <v>20000</v>
      </c>
      <c r="H23" s="29"/>
      <c r="I23" s="54">
        <v>4261</v>
      </c>
    </row>
    <row r="24" spans="1:69" s="2" customFormat="1" ht="38.25" customHeight="1">
      <c r="A24" s="28">
        <v>22810000</v>
      </c>
      <c r="B24" s="24" t="s">
        <v>27</v>
      </c>
      <c r="C24" s="25" t="s">
        <v>19</v>
      </c>
      <c r="D24" s="26" t="s">
        <v>20</v>
      </c>
      <c r="E24" s="27">
        <v>1</v>
      </c>
      <c r="F24" s="28">
        <v>150000</v>
      </c>
      <c r="G24" s="30">
        <v>150000</v>
      </c>
      <c r="H24" s="29"/>
      <c r="I24" s="54"/>
    </row>
    <row r="25" spans="1:69" s="2" customFormat="1" ht="38.25" customHeight="1">
      <c r="A25" s="28">
        <v>39264100</v>
      </c>
      <c r="B25" s="24" t="s">
        <v>28</v>
      </c>
      <c r="C25" s="25" t="s">
        <v>19</v>
      </c>
      <c r="D25" s="26" t="s">
        <v>20</v>
      </c>
      <c r="E25" s="27">
        <v>1</v>
      </c>
      <c r="F25" s="28">
        <v>30000</v>
      </c>
      <c r="G25" s="30">
        <f t="shared" si="0"/>
        <v>30000</v>
      </c>
      <c r="H25" s="29"/>
      <c r="I25" s="54"/>
    </row>
    <row r="26" spans="1:69" s="2" customFormat="1" ht="38.25" customHeight="1">
      <c r="A26" s="28">
        <v>39263200</v>
      </c>
      <c r="B26" s="24" t="s">
        <v>29</v>
      </c>
      <c r="C26" s="25" t="s">
        <v>19</v>
      </c>
      <c r="D26" s="26" t="s">
        <v>20</v>
      </c>
      <c r="E26" s="27">
        <v>1</v>
      </c>
      <c r="F26" s="28">
        <v>80000</v>
      </c>
      <c r="G26" s="30">
        <f t="shared" si="0"/>
        <v>80000</v>
      </c>
      <c r="H26" s="29"/>
      <c r="I26" s="54"/>
    </row>
    <row r="27" spans="1:69" s="2" customFormat="1" ht="38.25" customHeight="1">
      <c r="A27" s="28">
        <v>30141200</v>
      </c>
      <c r="B27" s="24" t="s">
        <v>30</v>
      </c>
      <c r="C27" s="25" t="s">
        <v>19</v>
      </c>
      <c r="D27" s="26" t="s">
        <v>20</v>
      </c>
      <c r="E27" s="27">
        <v>1</v>
      </c>
      <c r="F27" s="28">
        <v>80000</v>
      </c>
      <c r="G27" s="30">
        <f t="shared" si="0"/>
        <v>80000</v>
      </c>
      <c r="H27" s="29"/>
      <c r="I27" s="54"/>
    </row>
    <row r="28" spans="1:69" s="2" customFormat="1" ht="38.25" customHeight="1">
      <c r="A28" s="28">
        <v>30197111</v>
      </c>
      <c r="B28" s="24" t="s">
        <v>31</v>
      </c>
      <c r="C28" s="25" t="s">
        <v>19</v>
      </c>
      <c r="D28" s="26" t="s">
        <v>20</v>
      </c>
      <c r="E28" s="27">
        <v>1</v>
      </c>
      <c r="F28" s="28">
        <v>25000</v>
      </c>
      <c r="G28" s="30">
        <f t="shared" si="0"/>
        <v>25000</v>
      </c>
      <c r="H28" s="29"/>
      <c r="I28" s="54"/>
    </row>
    <row r="29" spans="1:69" s="2" customFormat="1" ht="38.25" customHeight="1">
      <c r="A29" s="28">
        <v>30197100</v>
      </c>
      <c r="B29" s="24" t="s">
        <v>32</v>
      </c>
      <c r="C29" s="25" t="s">
        <v>19</v>
      </c>
      <c r="D29" s="26" t="s">
        <v>20</v>
      </c>
      <c r="E29" s="27">
        <v>1</v>
      </c>
      <c r="F29" s="28">
        <v>30000</v>
      </c>
      <c r="G29" s="30">
        <f t="shared" si="0"/>
        <v>30000</v>
      </c>
      <c r="H29" s="29"/>
      <c r="I29" s="54"/>
    </row>
    <row r="30" spans="1:69" s="4" customFormat="1" ht="42.75" customHeight="1">
      <c r="A30" s="32">
        <v>37821150</v>
      </c>
      <c r="B30" s="33" t="s">
        <v>33</v>
      </c>
      <c r="C30" s="25" t="s">
        <v>19</v>
      </c>
      <c r="D30" s="26" t="s">
        <v>20</v>
      </c>
      <c r="E30" s="28">
        <v>1</v>
      </c>
      <c r="F30" s="28">
        <v>80000</v>
      </c>
      <c r="G30" s="30">
        <f t="shared" si="0"/>
        <v>80000</v>
      </c>
      <c r="I30" s="56"/>
    </row>
    <row r="31" spans="1:69" s="5" customFormat="1" ht="26.25" customHeight="1">
      <c r="A31" s="35" t="s">
        <v>34</v>
      </c>
      <c r="B31" s="36"/>
      <c r="C31" s="28"/>
      <c r="D31" s="28"/>
      <c r="E31" s="37"/>
      <c r="F31" s="37"/>
      <c r="G31" s="38">
        <f>SUM(G17:G30)</f>
        <v>1225000</v>
      </c>
      <c r="H31" s="23"/>
      <c r="I31" s="57">
        <v>3000000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s="5" customFormat="1" ht="14.25">
      <c r="A32" s="76"/>
      <c r="B32" s="91" t="s">
        <v>35</v>
      </c>
      <c r="C32" s="91"/>
      <c r="D32" s="91"/>
      <c r="E32" s="91"/>
      <c r="F32" s="91"/>
      <c r="G32" s="91"/>
      <c r="H32" s="39">
        <v>4267</v>
      </c>
      <c r="I32" s="5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11" s="2" customFormat="1" ht="34.5" customHeight="1">
      <c r="A33" s="46">
        <v>39831245</v>
      </c>
      <c r="B33" s="40" t="s">
        <v>36</v>
      </c>
      <c r="C33" s="25" t="s">
        <v>19</v>
      </c>
      <c r="D33" s="26" t="s">
        <v>20</v>
      </c>
      <c r="E33" s="28">
        <v>1</v>
      </c>
      <c r="F33" s="28">
        <v>200000</v>
      </c>
      <c r="G33" s="30">
        <v>200000</v>
      </c>
      <c r="I33" s="58"/>
      <c r="J33" s="59"/>
      <c r="K33" s="60"/>
    </row>
    <row r="34" spans="1:11" s="2" customFormat="1" ht="34.5" customHeight="1">
      <c r="A34" s="32">
        <v>39831247</v>
      </c>
      <c r="B34" s="41" t="s">
        <v>37</v>
      </c>
      <c r="C34" s="25" t="s">
        <v>19</v>
      </c>
      <c r="D34" s="26" t="s">
        <v>20</v>
      </c>
      <c r="E34" s="28">
        <v>1</v>
      </c>
      <c r="F34" s="28">
        <v>200000</v>
      </c>
      <c r="G34" s="30">
        <v>200000</v>
      </c>
      <c r="I34" s="58"/>
      <c r="J34" s="59"/>
      <c r="K34" s="60"/>
    </row>
    <row r="35" spans="1:11" s="2" customFormat="1" ht="34.5" customHeight="1">
      <c r="A35" s="25">
        <v>39812600</v>
      </c>
      <c r="B35" s="24" t="s">
        <v>38</v>
      </c>
      <c r="C35" s="25" t="s">
        <v>19</v>
      </c>
      <c r="D35" s="26" t="s">
        <v>20</v>
      </c>
      <c r="E35" s="28">
        <v>1</v>
      </c>
      <c r="F35" s="28">
        <v>80000</v>
      </c>
      <c r="G35" s="30">
        <f t="shared" ref="G35:G42" si="1">SUM(E35*F35)</f>
        <v>80000</v>
      </c>
      <c r="I35" s="58"/>
      <c r="J35" s="60"/>
      <c r="K35" s="60"/>
    </row>
    <row r="36" spans="1:11" s="6" customFormat="1" ht="36.75" customHeight="1">
      <c r="A36" s="42">
        <v>39831284</v>
      </c>
      <c r="B36" s="40" t="s">
        <v>39</v>
      </c>
      <c r="C36" s="43" t="s">
        <v>19</v>
      </c>
      <c r="D36" s="26" t="s">
        <v>20</v>
      </c>
      <c r="E36" s="28">
        <v>1</v>
      </c>
      <c r="F36" s="32">
        <v>50000</v>
      </c>
      <c r="G36" s="30">
        <f t="shared" si="1"/>
        <v>50000</v>
      </c>
      <c r="I36" s="61"/>
      <c r="J36" s="62"/>
      <c r="K36" s="62"/>
    </row>
    <row r="37" spans="1:11" s="2" customFormat="1" ht="34.5" customHeight="1">
      <c r="A37" s="32">
        <v>33761000</v>
      </c>
      <c r="B37" s="41" t="s">
        <v>40</v>
      </c>
      <c r="C37" s="25" t="s">
        <v>19</v>
      </c>
      <c r="D37" s="26" t="s">
        <v>20</v>
      </c>
      <c r="E37" s="28">
        <v>1</v>
      </c>
      <c r="F37" s="28">
        <v>300000</v>
      </c>
      <c r="G37" s="30">
        <v>300000</v>
      </c>
      <c r="I37" s="58"/>
      <c r="J37" s="59"/>
      <c r="K37" s="60"/>
    </row>
    <row r="38" spans="1:11" s="2" customFormat="1" ht="34.5" customHeight="1">
      <c r="A38" s="25">
        <v>18421130</v>
      </c>
      <c r="B38" s="24" t="s">
        <v>41</v>
      </c>
      <c r="C38" s="25" t="s">
        <v>19</v>
      </c>
      <c r="D38" s="26" t="s">
        <v>20</v>
      </c>
      <c r="E38" s="28">
        <v>1</v>
      </c>
      <c r="F38" s="28">
        <v>50000</v>
      </c>
      <c r="G38" s="30">
        <f t="shared" si="1"/>
        <v>50000</v>
      </c>
      <c r="I38" s="58"/>
      <c r="J38" s="63"/>
    </row>
    <row r="39" spans="1:11" s="2" customFormat="1" ht="34.5" customHeight="1">
      <c r="A39" s="42">
        <v>39831283</v>
      </c>
      <c r="B39" s="40" t="s">
        <v>42</v>
      </c>
      <c r="C39" s="25" t="s">
        <v>19</v>
      </c>
      <c r="D39" s="26" t="s">
        <v>20</v>
      </c>
      <c r="E39" s="28">
        <v>1</v>
      </c>
      <c r="F39" s="28">
        <v>50000</v>
      </c>
      <c r="G39" s="30">
        <f t="shared" si="1"/>
        <v>50000</v>
      </c>
      <c r="I39" s="58"/>
      <c r="J39" s="63"/>
    </row>
    <row r="40" spans="1:11" s="2" customFormat="1" ht="34.5" customHeight="1">
      <c r="A40" s="28" t="s">
        <v>43</v>
      </c>
      <c r="B40" s="24" t="s">
        <v>44</v>
      </c>
      <c r="C40" s="25" t="s">
        <v>19</v>
      </c>
      <c r="D40" s="26" t="s">
        <v>20</v>
      </c>
      <c r="E40" s="28">
        <v>1</v>
      </c>
      <c r="F40" s="28">
        <v>50000</v>
      </c>
      <c r="G40" s="30">
        <f t="shared" si="1"/>
        <v>50000</v>
      </c>
      <c r="I40" s="58"/>
    </row>
    <row r="41" spans="1:11" s="6" customFormat="1" ht="36.75" customHeight="1">
      <c r="A41" s="28">
        <v>39221400</v>
      </c>
      <c r="B41" s="44" t="s">
        <v>45</v>
      </c>
      <c r="C41" s="43" t="s">
        <v>19</v>
      </c>
      <c r="D41" s="26" t="s">
        <v>20</v>
      </c>
      <c r="E41" s="28">
        <v>1</v>
      </c>
      <c r="F41" s="32">
        <v>60000</v>
      </c>
      <c r="G41" s="30">
        <f t="shared" si="1"/>
        <v>60000</v>
      </c>
      <c r="I41" s="61"/>
    </row>
    <row r="42" spans="1:11" s="6" customFormat="1" ht="36.75" customHeight="1">
      <c r="A42" s="32">
        <v>39831246</v>
      </c>
      <c r="B42" s="33" t="s">
        <v>46</v>
      </c>
      <c r="C42" s="43" t="s">
        <v>19</v>
      </c>
      <c r="D42" s="26" t="s">
        <v>20</v>
      </c>
      <c r="E42" s="28">
        <v>1</v>
      </c>
      <c r="F42" s="32">
        <v>80000</v>
      </c>
      <c r="G42" s="30">
        <f t="shared" si="1"/>
        <v>80000</v>
      </c>
      <c r="I42" s="61"/>
    </row>
    <row r="43" spans="1:11" s="7" customFormat="1" ht="36" customHeight="1">
      <c r="A43" s="32">
        <v>33761400</v>
      </c>
      <c r="B43" s="33" t="s">
        <v>47</v>
      </c>
      <c r="C43" s="46" t="s">
        <v>19</v>
      </c>
      <c r="D43" s="26" t="s">
        <v>20</v>
      </c>
      <c r="E43" s="28">
        <v>1</v>
      </c>
      <c r="F43" s="32">
        <v>50000</v>
      </c>
      <c r="G43" s="32">
        <f>SUM(E45*F43)</f>
        <v>50000</v>
      </c>
      <c r="I43" s="64"/>
    </row>
    <row r="44" spans="1:11" s="7" customFormat="1" ht="36" customHeight="1">
      <c r="A44" s="32">
        <v>39835000</v>
      </c>
      <c r="B44" s="33" t="s">
        <v>83</v>
      </c>
      <c r="C44" s="46" t="s">
        <v>19</v>
      </c>
      <c r="D44" s="26" t="s">
        <v>20</v>
      </c>
      <c r="E44" s="28">
        <v>1</v>
      </c>
      <c r="F44" s="32">
        <v>50000</v>
      </c>
      <c r="G44" s="32">
        <v>50000</v>
      </c>
      <c r="I44" s="64"/>
    </row>
    <row r="45" spans="1:11" s="7" customFormat="1" ht="36" customHeight="1">
      <c r="A45" s="32">
        <v>39224331</v>
      </c>
      <c r="B45" s="33" t="s">
        <v>84</v>
      </c>
      <c r="C45" s="46" t="s">
        <v>19</v>
      </c>
      <c r="D45" s="26" t="s">
        <v>20</v>
      </c>
      <c r="E45" s="28">
        <v>1</v>
      </c>
      <c r="F45" s="32">
        <v>100000</v>
      </c>
      <c r="G45" s="32">
        <v>100000</v>
      </c>
      <c r="I45" s="64"/>
    </row>
    <row r="46" spans="1:11" s="7" customFormat="1" ht="36" customHeight="1">
      <c r="A46" s="32">
        <v>39831281</v>
      </c>
      <c r="B46" s="33" t="s">
        <v>85</v>
      </c>
      <c r="C46" s="46" t="s">
        <v>19</v>
      </c>
      <c r="D46" s="26" t="s">
        <v>20</v>
      </c>
      <c r="E46" s="28">
        <v>1</v>
      </c>
      <c r="F46" s="32">
        <v>30000</v>
      </c>
      <c r="G46" s="32">
        <v>30000</v>
      </c>
      <c r="I46" s="64"/>
    </row>
    <row r="47" spans="1:11" s="7" customFormat="1" ht="36" customHeight="1">
      <c r="A47" s="32">
        <v>39831246</v>
      </c>
      <c r="B47" s="33" t="s">
        <v>86</v>
      </c>
      <c r="C47" s="46" t="s">
        <v>19</v>
      </c>
      <c r="D47" s="26" t="s">
        <v>20</v>
      </c>
      <c r="E47" s="28">
        <v>1</v>
      </c>
      <c r="F47" s="32">
        <v>50000</v>
      </c>
      <c r="G47" s="32">
        <v>50000</v>
      </c>
      <c r="I47" s="64"/>
    </row>
    <row r="48" spans="1:11" s="7" customFormat="1" ht="36" customHeight="1">
      <c r="A48" s="32">
        <v>3761400</v>
      </c>
      <c r="B48" s="45" t="s">
        <v>48</v>
      </c>
      <c r="C48" s="46" t="s">
        <v>19</v>
      </c>
      <c r="D48" s="26" t="s">
        <v>20</v>
      </c>
      <c r="E48" s="28">
        <v>1</v>
      </c>
      <c r="F48" s="32">
        <v>60000</v>
      </c>
      <c r="G48" s="30">
        <f>SUM(E48*F48)</f>
        <v>60000</v>
      </c>
      <c r="I48" s="64"/>
    </row>
    <row r="49" spans="1:73" s="5" customFormat="1" ht="26.25" customHeight="1">
      <c r="A49" s="35" t="s">
        <v>34</v>
      </c>
      <c r="B49" s="36"/>
      <c r="C49" s="28"/>
      <c r="D49" s="28"/>
      <c r="E49" s="37"/>
      <c r="F49" s="37"/>
      <c r="G49" s="38">
        <f>SUM(G33:G48)</f>
        <v>1460000</v>
      </c>
      <c r="H49" s="23"/>
      <c r="I49" s="57">
        <v>3000000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73" s="5" customFormat="1" ht="24.75" customHeight="1">
      <c r="A50" s="76"/>
      <c r="B50" s="92" t="s">
        <v>49</v>
      </c>
      <c r="C50" s="93"/>
      <c r="D50" s="93"/>
      <c r="E50" s="93"/>
      <c r="F50" s="93"/>
      <c r="G50" s="94"/>
      <c r="H50" s="47">
        <v>4266</v>
      </c>
      <c r="I50" s="5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</row>
    <row r="51" spans="1:73" s="2" customFormat="1" ht="29.25" customHeight="1">
      <c r="A51" s="25" t="s">
        <v>50</v>
      </c>
      <c r="B51" s="24" t="s">
        <v>51</v>
      </c>
      <c r="C51" s="25" t="s">
        <v>19</v>
      </c>
      <c r="D51" s="25" t="s">
        <v>20</v>
      </c>
      <c r="E51" s="48">
        <v>1</v>
      </c>
      <c r="F51" s="25">
        <v>250000</v>
      </c>
      <c r="G51" s="31">
        <f>SUM(E51*F51)</f>
        <v>250000</v>
      </c>
      <c r="H51" s="47"/>
      <c r="I51" s="58"/>
    </row>
    <row r="52" spans="1:73" ht="38.25" customHeight="1">
      <c r="A52" s="25">
        <v>24320000</v>
      </c>
      <c r="B52" s="24" t="s">
        <v>52</v>
      </c>
      <c r="C52" s="42" t="s">
        <v>19</v>
      </c>
      <c r="D52" s="25" t="s">
        <v>20</v>
      </c>
      <c r="E52" s="46">
        <v>1</v>
      </c>
      <c r="F52" s="46">
        <v>250000</v>
      </c>
      <c r="G52" s="30">
        <f>SUM(E52*F52)</f>
        <v>250000</v>
      </c>
      <c r="H52" s="47"/>
    </row>
    <row r="53" spans="1:73" s="5" customFormat="1" ht="29.25" customHeight="1">
      <c r="A53" s="35" t="s">
        <v>34</v>
      </c>
      <c r="B53" s="36"/>
      <c r="C53" s="28"/>
      <c r="D53" s="28"/>
      <c r="E53" s="37"/>
      <c r="F53" s="37"/>
      <c r="G53" s="38">
        <f>SUM(G51:G52)</f>
        <v>500000</v>
      </c>
      <c r="H53" s="23"/>
      <c r="I53" s="57">
        <v>500000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73" s="1" customFormat="1" ht="14.25">
      <c r="A54" s="49"/>
      <c r="B54" s="95" t="s">
        <v>53</v>
      </c>
      <c r="C54" s="96"/>
      <c r="D54" s="96"/>
      <c r="E54" s="96"/>
      <c r="F54" s="97"/>
      <c r="G54" s="30"/>
      <c r="H54" s="39">
        <v>4269</v>
      </c>
      <c r="I54" s="53"/>
    </row>
    <row r="55" spans="1:73" s="2" customFormat="1" ht="47.25" customHeight="1">
      <c r="A55" s="28">
        <v>30230000</v>
      </c>
      <c r="B55" s="24" t="s">
        <v>54</v>
      </c>
      <c r="C55" s="28" t="s">
        <v>19</v>
      </c>
      <c r="D55" s="26" t="s">
        <v>20</v>
      </c>
      <c r="E55" s="27">
        <v>1</v>
      </c>
      <c r="F55" s="28">
        <v>150000</v>
      </c>
      <c r="G55" s="30">
        <f>SUM(E55*F55)</f>
        <v>150000</v>
      </c>
      <c r="H55" s="29"/>
      <c r="I55" s="54"/>
    </row>
    <row r="56" spans="1:73" s="2" customFormat="1" ht="47.25" customHeight="1">
      <c r="A56" s="28">
        <v>30237310</v>
      </c>
      <c r="B56" s="24" t="s">
        <v>55</v>
      </c>
      <c r="C56" s="28" t="s">
        <v>19</v>
      </c>
      <c r="D56" s="26" t="s">
        <v>20</v>
      </c>
      <c r="E56" s="27">
        <v>1</v>
      </c>
      <c r="F56" s="28">
        <v>250000</v>
      </c>
      <c r="G56" s="30">
        <v>250000</v>
      </c>
      <c r="H56" s="29"/>
      <c r="I56" s="54"/>
    </row>
    <row r="57" spans="1:73" s="2" customFormat="1" ht="45.75" customHeight="1">
      <c r="A57" s="25">
        <v>37451520</v>
      </c>
      <c r="B57" s="24" t="s">
        <v>56</v>
      </c>
      <c r="C57" s="25" t="s">
        <v>19</v>
      </c>
      <c r="D57" s="26" t="s">
        <v>20</v>
      </c>
      <c r="E57" s="48">
        <v>1</v>
      </c>
      <c r="F57" s="25">
        <v>25000</v>
      </c>
      <c r="G57" s="30">
        <f>SUM(E57*F57)</f>
        <v>25000</v>
      </c>
      <c r="H57" s="29"/>
      <c r="I57" s="54"/>
    </row>
    <row r="58" spans="1:73" s="2" customFormat="1" ht="45.75" customHeight="1">
      <c r="A58" s="25">
        <v>37451580</v>
      </c>
      <c r="B58" s="24" t="s">
        <v>57</v>
      </c>
      <c r="C58" s="25" t="s">
        <v>19</v>
      </c>
      <c r="D58" s="26" t="s">
        <v>20</v>
      </c>
      <c r="E58" s="48">
        <v>1</v>
      </c>
      <c r="F58" s="25">
        <v>25000</v>
      </c>
      <c r="G58" s="30">
        <f>SUM(E58*F58)</f>
        <v>25000</v>
      </c>
      <c r="H58" s="29"/>
      <c r="I58" s="54"/>
    </row>
    <row r="59" spans="1:73" s="2" customFormat="1" ht="45.75" customHeight="1">
      <c r="A59" s="25">
        <v>37451290</v>
      </c>
      <c r="B59" s="24" t="s">
        <v>58</v>
      </c>
      <c r="C59" s="25" t="s">
        <v>19</v>
      </c>
      <c r="D59" s="26" t="s">
        <v>20</v>
      </c>
      <c r="E59" s="48">
        <v>1</v>
      </c>
      <c r="F59" s="25">
        <v>25000</v>
      </c>
      <c r="G59" s="30">
        <f>SUM(E59*F59)</f>
        <v>25000</v>
      </c>
      <c r="H59" s="29"/>
      <c r="I59" s="54"/>
    </row>
    <row r="60" spans="1:73" s="2" customFormat="1" ht="45.75" customHeight="1">
      <c r="A60" s="25">
        <v>42121600</v>
      </c>
      <c r="B60" s="24" t="s">
        <v>59</v>
      </c>
      <c r="C60" s="25" t="s">
        <v>19</v>
      </c>
      <c r="D60" s="26" t="s">
        <v>20</v>
      </c>
      <c r="E60" s="48">
        <v>1</v>
      </c>
      <c r="F60" s="25">
        <v>25000</v>
      </c>
      <c r="G60" s="30">
        <f>SUM(E60*F60)</f>
        <v>25000</v>
      </c>
      <c r="H60" s="29"/>
      <c r="I60" s="54"/>
    </row>
    <row r="61" spans="1:73" s="1" customFormat="1" ht="23.25" customHeight="1">
      <c r="A61" s="35" t="s">
        <v>34</v>
      </c>
      <c r="B61" s="36"/>
      <c r="C61" s="28"/>
      <c r="D61" s="28"/>
      <c r="E61" s="37"/>
      <c r="F61" s="37"/>
      <c r="G61" s="38">
        <f>SUM(G55:G60)</f>
        <v>500000</v>
      </c>
      <c r="H61" s="23"/>
      <c r="I61" s="57">
        <v>3000000</v>
      </c>
    </row>
    <row r="62" spans="1:73" ht="21.75" customHeight="1">
      <c r="A62" s="19"/>
      <c r="B62" s="20" t="s">
        <v>60</v>
      </c>
      <c r="C62" s="19"/>
      <c r="D62" s="19"/>
      <c r="E62" s="19"/>
      <c r="F62" s="19"/>
      <c r="G62" s="50"/>
    </row>
    <row r="63" spans="1:73" ht="37.5" customHeight="1">
      <c r="A63" s="25">
        <v>65310000</v>
      </c>
      <c r="B63" s="24" t="s">
        <v>61</v>
      </c>
      <c r="C63" s="25" t="s">
        <v>19</v>
      </c>
      <c r="D63" s="25" t="s">
        <v>20</v>
      </c>
      <c r="E63" s="48">
        <v>1</v>
      </c>
      <c r="F63" s="25">
        <v>2000000</v>
      </c>
      <c r="G63" s="80">
        <f t="shared" ref="G63:G73" si="2">SUM(E63*F63)</f>
        <v>2000000</v>
      </c>
      <c r="H63" s="51">
        <v>4212</v>
      </c>
    </row>
    <row r="64" spans="1:73" ht="33" customHeight="1">
      <c r="A64" s="25">
        <v>65210000</v>
      </c>
      <c r="B64" s="24" t="s">
        <v>62</v>
      </c>
      <c r="C64" s="25" t="s">
        <v>19</v>
      </c>
      <c r="D64" s="25" t="s">
        <v>20</v>
      </c>
      <c r="E64" s="48">
        <v>1</v>
      </c>
      <c r="F64" s="25">
        <v>13000000</v>
      </c>
      <c r="G64" s="80">
        <f t="shared" si="2"/>
        <v>13000000</v>
      </c>
      <c r="H64" s="51">
        <v>4212</v>
      </c>
    </row>
    <row r="65" spans="1:10" ht="35.25" customHeight="1">
      <c r="A65" s="25">
        <v>65111100</v>
      </c>
      <c r="B65" s="24" t="s">
        <v>63</v>
      </c>
      <c r="C65" s="25" t="s">
        <v>19</v>
      </c>
      <c r="D65" s="25" t="s">
        <v>20</v>
      </c>
      <c r="E65" s="48">
        <v>1</v>
      </c>
      <c r="F65" s="25">
        <v>2000000</v>
      </c>
      <c r="G65" s="80">
        <f t="shared" si="2"/>
        <v>2000000</v>
      </c>
      <c r="H65" s="51">
        <v>4213</v>
      </c>
    </row>
    <row r="66" spans="1:10" ht="40.9" customHeight="1">
      <c r="A66" s="25">
        <v>90511100</v>
      </c>
      <c r="B66" s="24" t="s">
        <v>64</v>
      </c>
      <c r="C66" s="25" t="s">
        <v>19</v>
      </c>
      <c r="D66" s="25" t="s">
        <v>20</v>
      </c>
      <c r="E66" s="48">
        <v>1</v>
      </c>
      <c r="F66" s="25">
        <v>1000000</v>
      </c>
      <c r="G66" s="80">
        <f t="shared" si="2"/>
        <v>1000000</v>
      </c>
      <c r="H66" s="51">
        <v>4213</v>
      </c>
    </row>
    <row r="67" spans="1:10" ht="59.25" customHeight="1">
      <c r="A67" s="25">
        <v>90921100</v>
      </c>
      <c r="B67" s="24" t="s">
        <v>65</v>
      </c>
      <c r="C67" s="25" t="s">
        <v>19</v>
      </c>
      <c r="D67" s="25" t="s">
        <v>20</v>
      </c>
      <c r="E67" s="48">
        <v>1</v>
      </c>
      <c r="F67" s="25">
        <v>40000</v>
      </c>
      <c r="G67" s="80">
        <f t="shared" si="2"/>
        <v>40000</v>
      </c>
      <c r="H67" s="51">
        <v>4213</v>
      </c>
    </row>
    <row r="68" spans="1:10" ht="39.75" customHeight="1">
      <c r="A68" s="25">
        <v>64211100</v>
      </c>
      <c r="B68" s="24" t="s">
        <v>66</v>
      </c>
      <c r="C68" s="25" t="s">
        <v>19</v>
      </c>
      <c r="D68" s="25" t="s">
        <v>20</v>
      </c>
      <c r="E68" s="48">
        <v>1</v>
      </c>
      <c r="F68" s="25">
        <v>200000</v>
      </c>
      <c r="G68" s="80">
        <f t="shared" si="2"/>
        <v>200000</v>
      </c>
      <c r="H68" s="51">
        <v>4214</v>
      </c>
    </row>
    <row r="69" spans="1:10" s="8" customFormat="1" ht="45" customHeight="1">
      <c r="A69" s="43">
        <v>72261160</v>
      </c>
      <c r="B69" s="40" t="s">
        <v>67</v>
      </c>
      <c r="C69" s="43" t="s">
        <v>19</v>
      </c>
      <c r="D69" s="43" t="s">
        <v>20</v>
      </c>
      <c r="E69" s="65" t="s">
        <v>68</v>
      </c>
      <c r="F69" s="66">
        <v>150000</v>
      </c>
      <c r="G69" s="80">
        <f t="shared" si="2"/>
        <v>150000</v>
      </c>
      <c r="H69" s="51">
        <v>4232</v>
      </c>
    </row>
    <row r="70" spans="1:10" ht="52.5" customHeight="1">
      <c r="A70" s="25">
        <v>72590000</v>
      </c>
      <c r="B70" s="24" t="s">
        <v>69</v>
      </c>
      <c r="C70" s="25" t="s">
        <v>19</v>
      </c>
      <c r="D70" s="25" t="s">
        <v>20</v>
      </c>
      <c r="E70" s="67" t="s">
        <v>68</v>
      </c>
      <c r="F70" s="31">
        <v>500000</v>
      </c>
      <c r="G70" s="80">
        <f t="shared" si="2"/>
        <v>500000</v>
      </c>
      <c r="H70" s="51">
        <v>4232</v>
      </c>
      <c r="I70" s="57">
        <v>1500000</v>
      </c>
    </row>
    <row r="71" spans="1:10" ht="53.25" customHeight="1">
      <c r="A71" s="32">
        <v>80510000</v>
      </c>
      <c r="B71" s="45" t="s">
        <v>70</v>
      </c>
      <c r="C71" s="25" t="s">
        <v>19</v>
      </c>
      <c r="D71" s="71" t="s">
        <v>20</v>
      </c>
      <c r="E71" s="42">
        <v>1</v>
      </c>
      <c r="F71" s="46">
        <v>1000000</v>
      </c>
      <c r="G71" s="80">
        <f t="shared" si="2"/>
        <v>1000000</v>
      </c>
      <c r="H71" s="51">
        <v>4233</v>
      </c>
    </row>
    <row r="72" spans="1:10" ht="50.25" customHeight="1">
      <c r="A72" s="46">
        <v>92420000</v>
      </c>
      <c r="B72" s="33" t="s">
        <v>71</v>
      </c>
      <c r="C72" s="32" t="s">
        <v>19</v>
      </c>
      <c r="D72" s="71" t="s">
        <v>20</v>
      </c>
      <c r="E72" s="68">
        <v>1</v>
      </c>
      <c r="F72" s="46">
        <v>250000</v>
      </c>
      <c r="G72" s="80">
        <f t="shared" si="2"/>
        <v>250000</v>
      </c>
      <c r="H72" s="51">
        <v>4234</v>
      </c>
    </row>
    <row r="73" spans="1:10" ht="41.45" customHeight="1">
      <c r="A73" s="25">
        <v>92410000</v>
      </c>
      <c r="B73" s="24" t="s">
        <v>72</v>
      </c>
      <c r="C73" s="25" t="s">
        <v>19</v>
      </c>
      <c r="D73" s="25" t="s">
        <v>20</v>
      </c>
      <c r="E73" s="67" t="s">
        <v>68</v>
      </c>
      <c r="F73" s="31">
        <v>250000</v>
      </c>
      <c r="G73" s="80">
        <f t="shared" si="2"/>
        <v>250000</v>
      </c>
      <c r="H73" s="51">
        <v>4234</v>
      </c>
    </row>
    <row r="74" spans="1:10" s="9" customFormat="1" ht="36.75" customHeight="1">
      <c r="A74" s="46">
        <v>98390000</v>
      </c>
      <c r="B74" s="33" t="s">
        <v>73</v>
      </c>
      <c r="C74" s="32" t="s">
        <v>19</v>
      </c>
      <c r="D74" s="71" t="s">
        <v>20</v>
      </c>
      <c r="E74" s="69">
        <v>1</v>
      </c>
      <c r="F74" s="46">
        <v>1000000</v>
      </c>
      <c r="G74" s="80">
        <v>300000</v>
      </c>
      <c r="H74" s="70">
        <v>4239</v>
      </c>
    </row>
    <row r="75" spans="1:10" s="9" customFormat="1" ht="36.75" customHeight="1">
      <c r="A75" s="46">
        <v>63521200</v>
      </c>
      <c r="B75" s="33" t="s">
        <v>87</v>
      </c>
      <c r="C75" s="32" t="s">
        <v>19</v>
      </c>
      <c r="D75" s="71" t="s">
        <v>20</v>
      </c>
      <c r="E75" s="69">
        <v>1</v>
      </c>
      <c r="F75" s="46">
        <v>600000</v>
      </c>
      <c r="G75" s="80">
        <v>600000</v>
      </c>
      <c r="H75" s="70"/>
    </row>
    <row r="76" spans="1:10" s="9" customFormat="1" ht="36.75" customHeight="1">
      <c r="A76" s="46">
        <v>79991160</v>
      </c>
      <c r="B76" s="33" t="s">
        <v>88</v>
      </c>
      <c r="C76" s="32" t="s">
        <v>19</v>
      </c>
      <c r="D76" s="71" t="s">
        <v>20</v>
      </c>
      <c r="E76" s="69">
        <v>1</v>
      </c>
      <c r="F76" s="46">
        <v>100000</v>
      </c>
      <c r="G76" s="80">
        <v>100000</v>
      </c>
      <c r="H76" s="70"/>
    </row>
    <row r="77" spans="1:10" ht="54.75" customHeight="1">
      <c r="A77" s="25">
        <v>779821200</v>
      </c>
      <c r="B77" s="24" t="s">
        <v>74</v>
      </c>
      <c r="C77" s="25" t="s">
        <v>19</v>
      </c>
      <c r="D77" s="71" t="s">
        <v>20</v>
      </c>
      <c r="E77" s="67" t="s">
        <v>68</v>
      </c>
      <c r="F77" s="25">
        <v>500000</v>
      </c>
      <c r="G77" s="80">
        <f>SUM(E77*F77)</f>
        <v>500000</v>
      </c>
      <c r="H77" s="72">
        <v>4239</v>
      </c>
      <c r="I77" s="57">
        <v>2000000</v>
      </c>
      <c r="J77" s="73"/>
    </row>
    <row r="78" spans="1:10" ht="49.5" customHeight="1">
      <c r="A78" s="24">
        <v>76130000</v>
      </c>
      <c r="B78" s="24" t="s">
        <v>75</v>
      </c>
      <c r="C78" s="25" t="s">
        <v>19</v>
      </c>
      <c r="D78" s="71" t="s">
        <v>20</v>
      </c>
      <c r="E78" s="48">
        <v>1</v>
      </c>
      <c r="F78" s="25">
        <v>500000</v>
      </c>
      <c r="G78" s="80">
        <f>SUM(E78*F78)</f>
        <v>500000</v>
      </c>
      <c r="H78" s="51">
        <v>4241</v>
      </c>
    </row>
    <row r="79" spans="1:10" s="3" customFormat="1" ht="69" customHeight="1">
      <c r="A79" s="46">
        <v>90441100</v>
      </c>
      <c r="B79" s="33" t="s">
        <v>76</v>
      </c>
      <c r="C79" s="32" t="s">
        <v>19</v>
      </c>
      <c r="D79" s="71" t="s">
        <v>20</v>
      </c>
      <c r="E79" s="69">
        <v>1</v>
      </c>
      <c r="F79" s="46">
        <v>500000</v>
      </c>
      <c r="G79" s="80">
        <f>SUM(E79*F79)</f>
        <v>500000</v>
      </c>
      <c r="H79" s="51">
        <v>4241</v>
      </c>
    </row>
    <row r="80" spans="1:10" s="3" customFormat="1" ht="56.25" customHeight="1">
      <c r="A80" s="46">
        <v>76131100</v>
      </c>
      <c r="B80" s="33" t="s">
        <v>77</v>
      </c>
      <c r="C80" s="32" t="s">
        <v>19</v>
      </c>
      <c r="D80" s="71" t="s">
        <v>20</v>
      </c>
      <c r="E80" s="69">
        <v>1</v>
      </c>
      <c r="F80" s="46">
        <v>500000</v>
      </c>
      <c r="G80" s="80">
        <f t="shared" ref="G80:G85" si="3">SUM(E80*F80)</f>
        <v>500000</v>
      </c>
      <c r="H80" s="51">
        <v>4241</v>
      </c>
    </row>
    <row r="81" spans="1:16374" s="3" customFormat="1" ht="56.25" customHeight="1">
      <c r="A81" s="46" t="s">
        <v>78</v>
      </c>
      <c r="B81" s="33" t="s">
        <v>79</v>
      </c>
      <c r="C81" s="32" t="s">
        <v>19</v>
      </c>
      <c r="D81" s="71" t="s">
        <v>20</v>
      </c>
      <c r="E81" s="69">
        <v>1</v>
      </c>
      <c r="F81" s="46">
        <v>500000</v>
      </c>
      <c r="G81" s="80">
        <f t="shared" si="3"/>
        <v>500000</v>
      </c>
      <c r="H81" s="51">
        <v>4241</v>
      </c>
      <c r="I81" s="57">
        <v>2000000</v>
      </c>
    </row>
    <row r="82" spans="1:16374" s="10" customFormat="1" ht="68.25" customHeight="1">
      <c r="A82" s="46">
        <v>50531200</v>
      </c>
      <c r="B82" s="33" t="s">
        <v>80</v>
      </c>
      <c r="C82" s="32" t="s">
        <v>19</v>
      </c>
      <c r="D82" s="71" t="s">
        <v>20</v>
      </c>
      <c r="E82" s="69">
        <v>1</v>
      </c>
      <c r="F82" s="46">
        <v>500000</v>
      </c>
      <c r="G82" s="80">
        <f t="shared" si="3"/>
        <v>500000</v>
      </c>
      <c r="H82" s="72">
        <v>4252</v>
      </c>
    </row>
    <row r="83" spans="1:16374" s="10" customFormat="1" ht="63.75" customHeight="1">
      <c r="A83" s="25">
        <v>50771100</v>
      </c>
      <c r="B83" s="24" t="s">
        <v>81</v>
      </c>
      <c r="C83" s="32" t="s">
        <v>19</v>
      </c>
      <c r="D83" s="71" t="s">
        <v>20</v>
      </c>
      <c r="E83" s="28">
        <v>1</v>
      </c>
      <c r="F83" s="46">
        <v>500000</v>
      </c>
      <c r="G83" s="80">
        <f t="shared" si="3"/>
        <v>500000</v>
      </c>
      <c r="H83" s="72">
        <v>4252</v>
      </c>
    </row>
    <row r="84" spans="1:16374" s="73" customFormat="1" ht="45" customHeight="1">
      <c r="A84" s="25">
        <v>79631200</v>
      </c>
      <c r="B84" s="24" t="s">
        <v>90</v>
      </c>
      <c r="C84" s="28" t="s">
        <v>19</v>
      </c>
      <c r="D84" s="26" t="s">
        <v>20</v>
      </c>
      <c r="E84" s="67" t="s">
        <v>68</v>
      </c>
      <c r="F84" s="25">
        <v>1300000</v>
      </c>
      <c r="G84" s="30">
        <f t="shared" si="3"/>
        <v>1300000</v>
      </c>
      <c r="H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  <c r="XDS84" s="11"/>
      <c r="XDT84" s="11"/>
      <c r="XDU84" s="11"/>
      <c r="XDV84" s="11"/>
      <c r="XDW84" s="11"/>
      <c r="XDX84" s="11"/>
      <c r="XDY84" s="11"/>
      <c r="XDZ84" s="11"/>
      <c r="XEA84" s="11"/>
      <c r="XEB84" s="11"/>
      <c r="XEC84" s="11"/>
      <c r="XED84" s="11"/>
      <c r="XEE84" s="11"/>
      <c r="XEF84" s="11"/>
      <c r="XEG84" s="11"/>
      <c r="XEH84" s="11"/>
      <c r="XEI84" s="11"/>
      <c r="XEJ84" s="11"/>
      <c r="XEK84" s="11"/>
      <c r="XEL84" s="11"/>
      <c r="XEM84" s="11"/>
      <c r="XEN84" s="11"/>
      <c r="XEO84" s="11"/>
      <c r="XEP84" s="11"/>
      <c r="XEQ84" s="11"/>
      <c r="XER84" s="11"/>
      <c r="XES84" s="11"/>
      <c r="XET84" s="11"/>
    </row>
    <row r="85" spans="1:16374" s="73" customFormat="1" ht="45" customHeight="1">
      <c r="A85" s="25">
        <v>79631200</v>
      </c>
      <c r="B85" s="24" t="s">
        <v>91</v>
      </c>
      <c r="C85" s="28" t="s">
        <v>19</v>
      </c>
      <c r="D85" s="26" t="s">
        <v>20</v>
      </c>
      <c r="E85" s="67" t="s">
        <v>68</v>
      </c>
      <c r="F85" s="25">
        <v>20000</v>
      </c>
      <c r="G85" s="30">
        <f t="shared" si="3"/>
        <v>20000</v>
      </c>
      <c r="H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  <c r="XDS85" s="11"/>
      <c r="XDT85" s="11"/>
      <c r="XDU85" s="11"/>
      <c r="XDV85" s="11"/>
      <c r="XDW85" s="11"/>
      <c r="XDX85" s="11"/>
      <c r="XDY85" s="11"/>
      <c r="XDZ85" s="11"/>
      <c r="XEA85" s="11"/>
      <c r="XEB85" s="11"/>
      <c r="XEC85" s="11"/>
      <c r="XED85" s="11"/>
      <c r="XEE85" s="11"/>
      <c r="XEF85" s="11"/>
      <c r="XEG85" s="11"/>
      <c r="XEH85" s="11"/>
      <c r="XEI85" s="11"/>
      <c r="XEJ85" s="11"/>
      <c r="XEK85" s="11"/>
      <c r="XEL85" s="11"/>
      <c r="XEM85" s="11"/>
      <c r="XEN85" s="11"/>
      <c r="XEO85" s="11"/>
      <c r="XEP85" s="11"/>
      <c r="XEQ85" s="11"/>
      <c r="XER85" s="11"/>
      <c r="XES85" s="11"/>
      <c r="XET85" s="11"/>
    </row>
  </sheetData>
  <mergeCells count="19">
    <mergeCell ref="G9:G10"/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  <mergeCell ref="F9:F10"/>
    <mergeCell ref="B54:F54"/>
    <mergeCell ref="A12:G12"/>
    <mergeCell ref="A13:G13"/>
    <mergeCell ref="A14:E14"/>
    <mergeCell ref="B16:G16"/>
    <mergeCell ref="B32:G32"/>
    <mergeCell ref="B50:G50"/>
  </mergeCells>
  <pageMargins left="0.74803149606299202" right="0.74803149606299202" top="0.98425196850393704" bottom="0.98425196850393704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Anush Margaryan</cp:lastModifiedBy>
  <dcterms:created xsi:type="dcterms:W3CDTF">2021-01-12T08:14:00Z</dcterms:created>
  <dcterms:modified xsi:type="dcterms:W3CDTF">2026-04-02T12:36:10Z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001DFB0DED13499298C40C53A85148F0_12</vt:lpwstr>
  </property>
  <property fmtid="{D5CDD505-2E9C-101B-9397-08002B2CF9AE}" pid="3" name="KSOProductBuildVer">
    <vt:lpwstr>1033-12.2.0.23196</vt:lpwstr>
  </property>
</Properties>
</file>